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7. JUL\04. LLAMADO HIERRO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32" i="1" l="1"/>
  <c r="K32" i="1" s="1"/>
  <c r="J31" i="1"/>
  <c r="K31" i="1" s="1"/>
  <c r="J30" i="1"/>
  <c r="K30" i="1" s="1"/>
  <c r="J29" i="1"/>
  <c r="K29" i="1" s="1"/>
  <c r="K28" i="1"/>
  <c r="J28" i="1"/>
  <c r="J27" i="1" l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<sst xmlns="http://schemas.openxmlformats.org/spreadsheetml/2006/main" count="97" uniqueCount="59">
  <si>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</si>
  <si>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</si>
  <si>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</si>
  <si>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</si>
  <si>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</si>
  <si>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</si>
  <si>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</si>
  <si>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</si>
  <si>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</si>
  <si>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</si>
  <si>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</si>
  <si>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</si>
  <si>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</si>
  <si>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</si>
  <si>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</si>
  <si>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</si>
  <si>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</si>
  <si>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</si>
  <si>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</si>
  <si>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</si>
  <si>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</si>
  <si>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</si>
  <si>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</si>
  <si>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</si>
  <si>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</si>
  <si>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</si>
  <si>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</si>
  <si>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</si>
  <si>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</si>
  <si>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</si>
  <si>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</si>
  <si>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</si>
  <si>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</si>
  <si>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</si>
  <si>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Rollo</t>
  </si>
  <si>
    <t>Compra General</t>
  </si>
  <si>
    <t>Hierro</t>
  </si>
  <si>
    <t>321.140</t>
  </si>
  <si>
    <t>Caño de Hierro 50x30mm 6mt e=1.6mm</t>
  </si>
  <si>
    <t>321.225</t>
  </si>
  <si>
    <t>Caño de Hierro 40x40mm 6mt e=3mm</t>
  </si>
  <si>
    <t>321.163</t>
  </si>
  <si>
    <t>Caño de Hierro 60x30mm 6mt e=2mm</t>
  </si>
  <si>
    <t>321.278</t>
  </si>
  <si>
    <t>Hierro Ángulo 1/8" X 1 1/4" 6Mt</t>
  </si>
  <si>
    <t>321.293</t>
  </si>
  <si>
    <t>Hierro Ángulo 3/16" x 2" 6Mt</t>
  </si>
  <si>
    <t>321.279</t>
  </si>
  <si>
    <t>Hierro T de 1/8" x 1 1/4" x 6mts</t>
  </si>
  <si>
    <t>321.206</t>
  </si>
  <si>
    <t>Planchuela 3/16" x 1 1/2" 6mt</t>
  </si>
  <si>
    <t>321.134</t>
  </si>
  <si>
    <t>Planchuela 3/16" x 3 1/2" 6mt</t>
  </si>
  <si>
    <t>321.054</t>
  </si>
  <si>
    <t>Tejido Galvanizado 1.8Mt Alto 2Mm (Rectangular Rollo 25mt)</t>
  </si>
  <si>
    <t>321.086</t>
  </si>
  <si>
    <t>Varilla 6Mm Lisa (6mt)</t>
  </si>
  <si>
    <t>MC-01 12/07/2024</t>
  </si>
  <si>
    <t>MP-01 12/07/2024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</si>
</sst>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 JULIO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6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35</v>
      </c>
      <c r="C23" s="21" t="s">
        <v>36</v>
      </c>
      <c r="D23" s="21" t="s">
        <v>39</v>
      </c>
      <c r="E23" s="8" t="s">
        <v>40</v>
      </c>
      <c r="F23" s="21" t="s">
        <v>33</v>
      </c>
      <c r="G23" s="21">
        <v>6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35</v>
      </c>
      <c r="C24" s="21" t="s">
        <v>36</v>
      </c>
      <c r="D24" s="21" t="s">
        <v>37</v>
      </c>
      <c r="E24" s="8" t="s">
        <v>38</v>
      </c>
      <c r="F24" s="21" t="s">
        <v>33</v>
      </c>
      <c r="G24" s="21">
        <v>28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35</v>
      </c>
      <c r="C25" s="21" t="s">
        <v>36</v>
      </c>
      <c r="D25" s="21" t="s">
        <v>41</v>
      </c>
      <c r="E25" s="8" t="s">
        <v>42</v>
      </c>
      <c r="F25" s="21" t="s">
        <v>33</v>
      </c>
      <c r="G25" s="21">
        <v>60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35</v>
      </c>
      <c r="C26" s="21" t="s">
        <v>36</v>
      </c>
      <c r="D26" s="21" t="s">
        <v>43</v>
      </c>
      <c r="E26" s="1" t="s">
        <v>44</v>
      </c>
      <c r="F26" s="21" t="s">
        <v>33</v>
      </c>
      <c r="G26" s="21">
        <v>18</v>
      </c>
      <c r="H26" s="21" t="s">
        <v>32</v>
      </c>
      <c r="I26" s="63"/>
      <c r="J26" s="64">
        <f t="shared" ref="J26:J27" si="3">+I26*0.22</f>
        <v>0</v>
      </c>
      <c r="K26" s="64">
        <f t="shared" ref="K26:K27" si="4">+(I26+J26)*G26</f>
        <v>0</v>
      </c>
      <c r="L26" s="49"/>
    </row>
    <row r="27" spans="1:12" x14ac:dyDescent="0.2">
      <c r="A27" s="8">
        <v>5</v>
      </c>
      <c r="B27" s="21" t="s">
        <v>35</v>
      </c>
      <c r="C27" s="21" t="s">
        <v>36</v>
      </c>
      <c r="D27" s="21" t="s">
        <v>45</v>
      </c>
      <c r="E27" s="1" t="s">
        <v>46</v>
      </c>
      <c r="F27" s="21" t="s">
        <v>33</v>
      </c>
      <c r="G27" s="21">
        <v>28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28" spans="1:12" x14ac:dyDescent="0.2">
      <c r="A28" s="8">
        <v>6</v>
      </c>
      <c r="B28" s="21" t="s">
        <v>35</v>
      </c>
      <c r="C28" s="21" t="s">
        <v>36</v>
      </c>
      <c r="D28" s="21" t="s">
        <v>47</v>
      </c>
      <c r="E28" s="1" t="s">
        <v>48</v>
      </c>
      <c r="F28" s="21" t="s">
        <v>33</v>
      </c>
      <c r="G28" s="21">
        <v>8</v>
      </c>
      <c r="H28" s="21" t="s">
        <v>32</v>
      </c>
      <c r="I28" s="63"/>
      <c r="J28" s="64">
        <f t="shared" ref="J28:J32" si="5">+I28*0.22</f>
        <v>0</v>
      </c>
      <c r="K28" s="64">
        <f t="shared" ref="K28:K32" si="6">+(I28+J28)*G28</f>
        <v>0</v>
      </c>
      <c r="L28" s="49"/>
    </row>
    <row r="29" spans="1:12" x14ac:dyDescent="0.2">
      <c r="A29" s="8">
        <v>7</v>
      </c>
      <c r="B29" s="21" t="s">
        <v>35</v>
      </c>
      <c r="C29" s="21" t="s">
        <v>36</v>
      </c>
      <c r="D29" s="21" t="s">
        <v>49</v>
      </c>
      <c r="E29" s="1" t="s">
        <v>50</v>
      </c>
      <c r="F29" s="21" t="s">
        <v>33</v>
      </c>
      <c r="G29" s="21">
        <v>24</v>
      </c>
      <c r="H29" s="21" t="s">
        <v>32</v>
      </c>
      <c r="I29" s="63"/>
      <c r="J29" s="64">
        <f t="shared" si="5"/>
        <v>0</v>
      </c>
      <c r="K29" s="64">
        <f t="shared" si="6"/>
        <v>0</v>
      </c>
      <c r="L29" s="49"/>
    </row>
    <row r="30" spans="1:12" x14ac:dyDescent="0.2">
      <c r="A30" s="8">
        <v>8</v>
      </c>
      <c r="B30" s="21" t="s">
        <v>35</v>
      </c>
      <c r="C30" s="21" t="s">
        <v>36</v>
      </c>
      <c r="D30" s="21" t="s">
        <v>51</v>
      </c>
      <c r="E30" s="1" t="s">
        <v>52</v>
      </c>
      <c r="F30" s="21" t="s">
        <v>33</v>
      </c>
      <c r="G30" s="21">
        <v>6</v>
      </c>
      <c r="H30" s="21" t="s">
        <v>32</v>
      </c>
      <c r="I30" s="63"/>
      <c r="J30" s="64">
        <f t="shared" si="5"/>
        <v>0</v>
      </c>
      <c r="K30" s="64">
        <f t="shared" si="6"/>
        <v>0</v>
      </c>
      <c r="L30" s="49"/>
    </row>
    <row r="31" spans="1:12" x14ac:dyDescent="0.2">
      <c r="A31" s="8">
        <v>9</v>
      </c>
      <c r="B31" s="21" t="s">
        <v>35</v>
      </c>
      <c r="C31" s="21" t="s">
        <v>36</v>
      </c>
      <c r="D31" s="21" t="s">
        <v>53</v>
      </c>
      <c r="E31" s="1" t="s">
        <v>54</v>
      </c>
      <c r="F31" s="21" t="s">
        <v>34</v>
      </c>
      <c r="G31" s="21">
        <v>115</v>
      </c>
      <c r="H31" s="21" t="s">
        <v>32</v>
      </c>
      <c r="I31" s="63"/>
      <c r="J31" s="64">
        <f t="shared" si="5"/>
        <v>0</v>
      </c>
      <c r="K31" s="64">
        <f t="shared" si="6"/>
        <v>0</v>
      </c>
      <c r="L31" s="49"/>
    </row>
    <row r="32" spans="1:12" x14ac:dyDescent="0.2">
      <c r="A32" s="8">
        <v>10</v>
      </c>
      <c r="B32" s="21" t="s">
        <v>35</v>
      </c>
      <c r="C32" s="21" t="s">
        <v>36</v>
      </c>
      <c r="D32" s="21" t="s">
        <v>55</v>
      </c>
      <c r="E32" s="1" t="s">
        <v>56</v>
      </c>
      <c r="F32" s="21" t="s">
        <v>33</v>
      </c>
      <c r="G32" s="21">
        <v>6000</v>
      </c>
      <c r="H32" s="21" t="s">
        <v>32</v>
      </c>
      <c r="I32" s="63"/>
      <c r="J32" s="64">
        <f t="shared" si="5"/>
        <v>0</v>
      </c>
      <c r="K32" s="64">
        <f t="shared" si="6"/>
        <v>0</v>
      </c>
      <c r="L32" s="49"/>
    </row>
    <row r="33" spans="6:11" x14ac:dyDescent="0.2">
      <c r="F33" s="21"/>
    </row>
    <row r="35" spans="6:11" x14ac:dyDescent="0.2">
      <c r="J35" s="61" t="s">
        <v>26</v>
      </c>
      <c r="K35" s="61" t="s">
        <v>27</v>
      </c>
    </row>
    <row r="36" spans="6:11" ht="25.5" x14ac:dyDescent="0.2">
      <c r="J36" s="62" t="s">
        <v>57</v>
      </c>
      <c r="K36" s="62" t="s">
        <v>58</v>
      </c>
    </row>
  </sheetData>
  <sheetProtection algorithmName="SHA-512" hashValue="nqk84Pc8kWkKupplohuMyC6LMuLQxtyyfDd+xbjeOCq/lmy07YP/UUUyuN4AmhumqCq0tUUVUOAmWWDQD6rcrg==" saltValue="PQ4rahkKHZnoRcmZX5/MqA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2024-05-09T18:39:23Z</cp:lastPrinted>
  <dcterms:created xsi:type="dcterms:W3CDTF">2019-08-27T18:47:03Z</dcterms:created>
  <dcterms:modified xsi:type="dcterms:W3CDTF">2024-07-12T17:46:25Z</dcterms:modified>
</cp:coreProperties>
</file>